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<sst xmlns="http://schemas.openxmlformats.org/spreadsheetml/2006/main" count="88" uniqueCount="87">
  <si>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</si>
  <si>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</si>
  <si>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</si>
  <si>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</si>
  <si>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</si>
  <si>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</si>
  <si>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</si>
  <si>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</si>
  <si>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</si>
  <si>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</si>
  <si>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</si>
  <si>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</si>
  <si>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</si>
  <si>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</si>
  <si>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</si>
  <si>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</si>
  <si>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</si>
  <si>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</si>
  <si>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</si>
  <si>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</si>
  <si>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</si>
  <si>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</si>
  <si>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</si>
  <si>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</si>
  <si>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</si>
  <si>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</si>
  <si>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</si>
  <si>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</si>
  <si>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</si>
  <si>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</si>
  <si>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</si>
  <si>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</si>
  <si>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</si>
  <si>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</si>
  <si>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</si>
  <si>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</si>
  <si>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</si>
  <si>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</si>
  <si>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</si>
  <si>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</si>
  <si>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</si>
  <si>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</si>
  <si>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</si>
  <si>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</si>
  <si>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</si>
  <si>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</si>
  <si>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</si>
  <si>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</si>
  <si>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</si>
  <si>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</si>
  <si>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</si>
  <si>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</si>
  <si>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</si>
  <si>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</si>
  <si>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</si>
  <si>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</si>
  <si>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</si>
  <si>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</si>
  <si>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</si>
  <si>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</si>
  <si>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</si>
  <si>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</si>
  <si>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</si>
  <si>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</si>
  <si>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</si>
  <si>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</si>
  <si>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</si>
  <si>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</si>
  <si>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</si>
  <si>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</si>
  <si>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</si>
  <si>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</si>
  <si>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</si>
  <si>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</si>
  <si>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</si>
  <si>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</si>
  <si>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</si>
  <si>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</si>
  <si>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</si>
  <si>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</si>
  <si>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</si>
  <si>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HÀ PHƯỚC TUẤN</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</si>
  <si>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</si>
  <si>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</si>
  <si>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</si>
  <si>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t>Bằng ĐH</t>
  </si>
  <si>
    <t>dạy trên 12 tháng.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</si>
</sst>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M12" sqref="M12"/>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6" t="s">
        <v>60</v>
      </c>
      <c r="B6" s="76"/>
      <c r="C6" s="76"/>
      <c r="D6" s="76"/>
      <c r="E6" s="76"/>
      <c r="F6" s="76"/>
      <c r="G6" s="76"/>
      <c r="H6" s="76"/>
      <c r="I6" s="76"/>
      <c r="J6" s="76"/>
    </row>
    <row r="7" spans="1:13" ht="17.399999999999999" x14ac:dyDescent="0.3">
      <c r="A7" s="76" t="s">
        <v>61</v>
      </c>
      <c r="B7" s="76"/>
      <c r="C7" s="76"/>
      <c r="D7" s="76"/>
      <c r="E7" s="76"/>
      <c r="F7" s="76"/>
      <c r="G7" s="76"/>
      <c r="H7" s="76"/>
      <c r="I7" s="76"/>
      <c r="J7" s="76"/>
    </row>
    <row r="8" spans="1:13" ht="16.8" x14ac:dyDescent="0.3">
      <c r="A8" s="77" t="s">
        <v>81</v>
      </c>
      <c r="B8" s="77"/>
      <c r="C8" s="77"/>
      <c r="D8" s="77"/>
      <c r="E8" s="77"/>
      <c r="F8" s="77"/>
      <c r="G8" s="77"/>
      <c r="H8" s="77"/>
      <c r="I8" s="77"/>
      <c r="J8" s="77"/>
    </row>
    <row r="9" spans="1:13" ht="16.8" x14ac:dyDescent="0.3">
      <c r="A9" s="77" t="s">
        <v>82</v>
      </c>
      <c r="B9" s="77"/>
      <c r="C9" s="77"/>
      <c r="D9" s="77"/>
      <c r="E9" s="77"/>
      <c r="F9" s="77"/>
      <c r="G9" s="77"/>
      <c r="H9" s="77"/>
      <c r="I9" s="77"/>
      <c r="J9" s="77"/>
    </row>
    <row r="10" spans="1:13" ht="16.8" x14ac:dyDescent="0.3">
      <c r="A10" s="77" t="s">
        <v>83</v>
      </c>
      <c r="B10" s="77"/>
      <c r="C10" s="77"/>
      <c r="D10" s="77"/>
      <c r="E10" s="77"/>
      <c r="F10" s="77"/>
      <c r="G10" s="77"/>
      <c r="H10" s="77"/>
      <c r="I10" s="77"/>
      <c r="J10" s="77"/>
    </row>
    <row r="11" spans="1:13" ht="20.399999999999999" customHeight="1" x14ac:dyDescent="0.3">
      <c r="A11" s="33" t="s">
        <v>84</v>
      </c>
      <c r="B11" s="33"/>
      <c r="C11" s="33"/>
      <c r="D11" s="33"/>
      <c r="E11" s="33"/>
      <c r="F11" s="33"/>
      <c r="G11" s="33"/>
      <c r="H11" s="33"/>
      <c r="I11" s="33"/>
      <c r="J11" s="33"/>
    </row>
    <row r="12" spans="1:13" ht="54" customHeight="1" x14ac:dyDescent="0.3">
      <c r="A12" s="75" t="s">
        <v>80</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399999999999999" customHeight="1" thickBot="1" x14ac:dyDescent="0.35">
      <c r="A14" s="68" t="s">
        <v>0</v>
      </c>
      <c r="B14" s="68" t="s">
        <v>1</v>
      </c>
      <c r="C14" s="68" t="s">
        <v>1</v>
      </c>
      <c r="D14" s="70" t="s">
        <v>2</v>
      </c>
      <c r="E14" s="71"/>
      <c r="F14" s="72"/>
      <c r="G14" s="70" t="s">
        <v>3</v>
      </c>
      <c r="H14" s="71"/>
      <c r="I14" s="71"/>
      <c r="J14" s="72"/>
      <c r="M14" s="19"/>
    </row>
    <row r="15" spans="1:13" ht="130.19999999999999" thickBot="1" x14ac:dyDescent="0.35">
      <c r="A15" s="69"/>
      <c r="B15" s="69"/>
      <c r="C15" s="69"/>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10</v>
      </c>
      <c r="I16" s="22">
        <f t="shared" ref="I16:I47" si="0">(H16/B16)</f>
        <v>0.5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85</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0</v>
      </c>
      <c r="I24" s="26">
        <f>(H24/B24)</f>
        <v>0</v>
      </c>
      <c r="J24" s="45" t="str">
        <f>IF(I24&gt;=0.5,"Đạt","Không đạt")</f>
        <v>Không đạt</v>
      </c>
    </row>
    <row r="25" spans="1:10" ht="240.6" thickBot="1" x14ac:dyDescent="0.35">
      <c r="A25" s="6" t="s">
        <v>70</v>
      </c>
      <c r="B25" s="43">
        <v>2</v>
      </c>
      <c r="C25" s="7">
        <v>2</v>
      </c>
      <c r="D25" s="36">
        <v>2</v>
      </c>
      <c r="E25" s="44">
        <f t="shared" ref="E25:E26" si="2">(D25/B25)</f>
        <v>1</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35</v>
      </c>
      <c r="I30" s="22">
        <f t="shared" si="0"/>
        <v>0.67307692307692313</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78"/>
    </row>
    <row r="33" spans="1:10" ht="24.6" thickBot="1" x14ac:dyDescent="0.35">
      <c r="A33" s="6" t="s">
        <v>20</v>
      </c>
      <c r="B33" s="42">
        <v>2</v>
      </c>
      <c r="C33" s="3">
        <v>2</v>
      </c>
      <c r="D33" s="36">
        <v>2</v>
      </c>
      <c r="E33" s="44">
        <f t="shared" si="4"/>
        <v>1</v>
      </c>
      <c r="F33" s="3"/>
      <c r="G33" s="59"/>
      <c r="H33" s="15">
        <v>2</v>
      </c>
      <c r="I33" s="16">
        <f t="shared" si="0"/>
        <v>1</v>
      </c>
      <c r="J33" s="78" t="s">
        <v>86</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6</v>
      </c>
      <c r="I34" s="26">
        <f t="shared" si="0"/>
        <v>0.5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0</v>
      </c>
      <c r="I38" s="16">
        <f t="shared" si="0"/>
        <v>0</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2</v>
      </c>
      <c r="I52" s="26">
        <f t="shared" si="8"/>
        <v>0.5</v>
      </c>
      <c r="J52" s="48" t="str">
        <f>IF(I52&gt;=0.5,"Đạt","Không đạt")</f>
        <v>Đạt</v>
      </c>
    </row>
    <row r="53" spans="1:10" ht="36.6" thickBot="1" x14ac:dyDescent="0.35">
      <c r="A53" s="6" t="s">
        <v>37</v>
      </c>
      <c r="B53" s="42">
        <v>2</v>
      </c>
      <c r="C53" s="3">
        <v>2</v>
      </c>
      <c r="D53" s="36">
        <v>2</v>
      </c>
      <c r="E53" s="44">
        <f t="shared" ref="E53:E54" si="10">(D53/B53)</f>
        <v>1</v>
      </c>
      <c r="F53" s="51"/>
      <c r="G53" s="59"/>
      <c r="H53" s="15">
        <v>2</v>
      </c>
      <c r="I53" s="16">
        <f t="shared" si="8"/>
        <v>1</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6</v>
      </c>
      <c r="I55" s="26">
        <f t="shared" si="8"/>
        <v>0.75</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0</v>
      </c>
      <c r="I58" s="16">
        <f t="shared" si="8"/>
        <v>0</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0</v>
      </c>
      <c r="H63" s="24">
        <f>SUM(H64:H65)</f>
        <v>0</v>
      </c>
      <c r="I63" s="26">
        <f t="shared" si="8"/>
        <v>0</v>
      </c>
      <c r="J63" s="24" t="str">
        <f>IF(I63&gt;=0.5,"Đạt","Không đạt")</f>
        <v>Không đạt</v>
      </c>
    </row>
    <row r="64" spans="1:10" ht="72.599999999999994" thickBot="1" x14ac:dyDescent="0.35">
      <c r="A64" s="9" t="s">
        <v>45</v>
      </c>
      <c r="B64" s="42">
        <v>2</v>
      </c>
      <c r="C64" s="14">
        <v>2</v>
      </c>
      <c r="D64" s="36">
        <v>0</v>
      </c>
      <c r="E64" s="44">
        <f t="shared" ref="E64:E65" si="13">(D64/B64)</f>
        <v>0</v>
      </c>
      <c r="F64" s="51"/>
      <c r="G64" s="59"/>
      <c r="H64" s="15">
        <v>0</v>
      </c>
      <c r="I64" s="16">
        <f t="shared" si="8"/>
        <v>0</v>
      </c>
      <c r="J64" s="51"/>
    </row>
    <row r="65" spans="1:10" ht="96.6" thickBot="1" x14ac:dyDescent="0.35">
      <c r="A65" s="9" t="s">
        <v>46</v>
      </c>
      <c r="B65" s="42">
        <v>2</v>
      </c>
      <c r="C65" s="14">
        <v>2</v>
      </c>
      <c r="D65" s="36">
        <v>2</v>
      </c>
      <c r="E65" s="44">
        <f t="shared" si="13"/>
        <v>1</v>
      </c>
      <c r="F65" s="51"/>
      <c r="G65" s="59"/>
      <c r="H65" s="15">
        <v>0</v>
      </c>
      <c r="I65" s="16">
        <f t="shared" si="8"/>
        <v>0</v>
      </c>
      <c r="J65" s="51"/>
    </row>
    <row r="66" spans="1:10" s="17" customFormat="1" ht="47.4" thickBot="1" x14ac:dyDescent="0.35">
      <c r="A66" s="29" t="s">
        <v>47</v>
      </c>
      <c r="B66" s="21">
        <f>SUM(B67,B72,B75)</f>
        <v>16</v>
      </c>
      <c r="C66" s="21">
        <f>SUM(C67,C72,C75)</f>
        <v>16</v>
      </c>
      <c r="D66" s="21">
        <f>SUM(D67,D72,D75)</f>
        <v>16</v>
      </c>
      <c r="E66" s="22">
        <f>(D66/B66)</f>
        <v>1</v>
      </c>
      <c r="F66" s="40" t="str">
        <f>IF(E66&gt;=0.5,"Đạt","Không đạt")</f>
        <v>Đạt</v>
      </c>
      <c r="G66" s="21">
        <f>SUM(G67,G72,G75)</f>
        <v>0</v>
      </c>
      <c r="H66" s="21">
        <f>SUM(H67,H72,H75)</f>
        <v>2</v>
      </c>
      <c r="I66" s="22">
        <f t="shared" si="8"/>
        <v>0.125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2</v>
      </c>
      <c r="I67" s="26">
        <f t="shared" si="8"/>
        <v>0.25</v>
      </c>
      <c r="J67" s="24" t="str">
        <f>IF(I67&gt;=0.5,"Đạt","Không đạt")</f>
        <v>Không 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0</v>
      </c>
      <c r="I70" s="16">
        <f t="shared" si="8"/>
        <v>0</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4.6" thickBot="1" x14ac:dyDescent="0.35">
      <c r="A73" s="9" t="s">
        <v>53</v>
      </c>
      <c r="B73" s="42">
        <v>2</v>
      </c>
      <c r="C73" s="14">
        <v>2</v>
      </c>
      <c r="D73" s="36">
        <v>2</v>
      </c>
      <c r="E73" s="44">
        <f t="shared" ref="E73:E74" si="15">(D73/B73)</f>
        <v>1</v>
      </c>
      <c r="F73" s="51"/>
      <c r="G73" s="59"/>
      <c r="H73" s="15">
        <v>0</v>
      </c>
      <c r="I73" s="16">
        <f t="shared" si="8"/>
        <v>0</v>
      </c>
      <c r="J73" s="51"/>
    </row>
    <row r="74" spans="1:10" ht="36.6" thickBot="1" x14ac:dyDescent="0.35">
      <c r="A74" s="9" t="s">
        <v>54</v>
      </c>
      <c r="B74" s="42">
        <v>2</v>
      </c>
      <c r="C74" s="14">
        <v>2</v>
      </c>
      <c r="D74" s="36">
        <v>2</v>
      </c>
      <c r="E74" s="44">
        <f t="shared" si="15"/>
        <v>1</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86</v>
      </c>
      <c r="E78" s="57">
        <f>(D78/B78)</f>
        <v>0.97727272727272729</v>
      </c>
      <c r="F78" s="3"/>
      <c r="G78" s="58">
        <f>SUM(G16,G30,G66)</f>
        <v>0</v>
      </c>
      <c r="H78" s="12">
        <f>SUM(H16,H30,H66)</f>
        <v>47</v>
      </c>
      <c r="I78" s="57">
        <f t="shared" si="8"/>
        <v>0.53409090909090906</v>
      </c>
      <c r="J78" s="3"/>
    </row>
    <row r="79" spans="1:10" ht="16.2" thickBot="1" x14ac:dyDescent="0.35">
      <c r="A79" s="10" t="s">
        <v>58</v>
      </c>
      <c r="B79" s="41">
        <v>100</v>
      </c>
      <c r="C79" s="5">
        <f>(C78*B79)/B78</f>
        <v>100</v>
      </c>
      <c r="D79" s="13">
        <f>(D78*B79)/B78</f>
        <v>97.727272727272734</v>
      </c>
      <c r="E79" s="57">
        <f>(D79/B79)</f>
        <v>0.97727272727272729</v>
      </c>
      <c r="F79" s="3"/>
      <c r="G79" s="60">
        <f>(G78/B78)*100</f>
        <v>0</v>
      </c>
      <c r="H79" s="13">
        <f>(H78*B79)/B78</f>
        <v>53.409090909090907</v>
      </c>
      <c r="I79" s="57">
        <f t="shared" si="8"/>
        <v>0.53409090909090906</v>
      </c>
      <c r="J79" s="3"/>
    </row>
    <row r="80" spans="1:10" ht="36" customHeight="1" thickBot="1" x14ac:dyDescent="0.35">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4" t="s">
        <v>74</v>
      </c>
      <c r="B82" s="65"/>
      <c r="C82" s="65"/>
      <c r="D82" s="65"/>
      <c r="E82" s="65"/>
      <c r="H82" s="66" t="s">
        <v>75</v>
      </c>
      <c r="I82" s="67"/>
      <c r="J82" s="67"/>
    </row>
    <row r="86" spans="1:10" ht="15.6" customHeight="1" x14ac:dyDescent="0.3">
      <c r="A86" s="63"/>
      <c r="B86" s="63"/>
      <c r="C86" s="63"/>
      <c r="D86" s="63"/>
      <c r="I86" s="61"/>
      <c r="J86" s="62"/>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2018-05-08T03:02:59Z</dcterms:modified>
</cp:coreProperties>
</file>